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toliyioffe/Library/Application Support/Box/Box Edit/Documents/1351172059139/"/>
    </mc:Choice>
  </mc:AlternateContent>
  <xr:revisionPtr revIDLastSave="0" documentId="13_ncr:1_{65B0A9A5-5172-0645-9BB8-93E55F83ACE9}" xr6:coauthVersionLast="47" xr6:coauthVersionMax="47" xr10:uidLastSave="{00000000-0000-0000-0000-000000000000}"/>
  <bookViews>
    <workbookView xWindow="0" yWindow="500" windowWidth="22260" windowHeight="14040" xr2:uid="{DA50B36C-4107-514F-9694-2F7157555E9A}"/>
  </bookViews>
  <sheets>
    <sheet name="cover" sheetId="2" r:id="rId1"/>
    <sheet name="device information" sheetId="1" r:id="rId2"/>
    <sheet name="Examp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3" i="3" l="1"/>
  <c r="M66" i="3"/>
  <c r="M68" i="3"/>
  <c r="M62" i="3"/>
  <c r="M67" i="3"/>
  <c r="M65" i="3"/>
  <c r="M64" i="3"/>
  <c r="M50" i="3"/>
  <c r="M49" i="3"/>
  <c r="M48" i="3"/>
  <c r="M47" i="3"/>
  <c r="M46" i="3"/>
  <c r="M45" i="3"/>
  <c r="M44" i="3"/>
  <c r="M43" i="3"/>
  <c r="M59" i="3"/>
  <c r="M61" i="3" l="1"/>
  <c r="M60" i="3"/>
  <c r="M57" i="3"/>
  <c r="M56" i="3"/>
  <c r="M55" i="3"/>
  <c r="M54" i="3"/>
  <c r="M53" i="3"/>
  <c r="M52" i="3"/>
  <c r="M42" i="3"/>
</calcChain>
</file>

<file path=xl/sharedStrings.xml><?xml version="1.0" encoding="utf-8"?>
<sst xmlns="http://schemas.openxmlformats.org/spreadsheetml/2006/main" count="295" uniqueCount="134">
  <si>
    <t>Comments</t>
  </si>
  <si>
    <t>Applicable RAN4 WID</t>
  </si>
  <si>
    <t>RAN4 Secretary</t>
  </si>
  <si>
    <t>The sheet should be confidentially supplied by the volunteer lab to this recipient ONLY as per agreement in R4-2220265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</si>
  <si>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</si>
  <si>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</si>
  <si>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</si>
  <si>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</si>
  <si>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</si>
  <si>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</si>
  <si>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</si>
  <si>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</si>
  <si>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</si>
  <si>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</si>
  <si>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tdoc</t>
  </si>
  <si>
    <t>Title</t>
  </si>
  <si>
    <t>Meeting</t>
  </si>
  <si>
    <t>Agenda Item</t>
  </si>
  <si>
    <t>Source</t>
  </si>
  <si>
    <t>ANONYMIZED Vendor Name</t>
  </si>
  <si>
    <t>Power Class</t>
  </si>
  <si>
    <t>Alpha</t>
  </si>
  <si>
    <t>Theta</t>
  </si>
  <si>
    <t>Omega</t>
  </si>
  <si>
    <t>Delta</t>
  </si>
  <si>
    <t>Phi</t>
  </si>
  <si>
    <t>Epsilon</t>
  </si>
  <si>
    <t>Gamma</t>
  </si>
  <si>
    <t>Square</t>
  </si>
  <si>
    <t>Circle</t>
  </si>
  <si>
    <t>Round</t>
  </si>
  <si>
    <t>Pentagon</t>
  </si>
  <si>
    <t>Octagon</t>
  </si>
  <si>
    <t>Decagon</t>
  </si>
  <si>
    <t>Tau</t>
  </si>
  <si>
    <t>Rho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</si>
  <si>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</si>
  <si>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</si>
  <si>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</si>
  <si>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</si>
  <si>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</si>
  <si>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</si>
  <si>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</si>
  <si>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</si>
  <si>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</si>
  <si>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Mu</t>
  </si>
  <si>
    <t>Nu</t>
  </si>
  <si>
    <t xml:space="preserve">Vendor B </t>
  </si>
  <si>
    <t>Percentage of devices per power class</t>
  </si>
  <si>
    <t>PC2</t>
  </si>
  <si>
    <t>PC3</t>
  </si>
  <si>
    <t>Percentage of devices per supported band</t>
  </si>
  <si>
    <t>n1</t>
  </si>
  <si>
    <t>n28</t>
  </si>
  <si>
    <t>n41</t>
  </si>
  <si>
    <t>n78</t>
  </si>
  <si>
    <t>Percentage of devices per year of production</t>
  </si>
  <si>
    <t>Percentage of devices commercially available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</si>
  <si>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</si>
  <si>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</si>
  <si>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</si>
  <si>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</si>
  <si>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>Information on Devices used for Rel-18 3GPP Measurement Campaign</t>
  </si>
  <si>
    <t xml:space="preserve">Volunteer Lab Name </t>
  </si>
  <si>
    <t>C. Device Information</t>
  </si>
  <si>
    <t>Power Class (PC2 or PC3)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</si>
  <si>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</si>
  <si>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</si>
  <si>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</si>
  <si>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</si>
  <si>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</si>
  <si>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</si>
  <si>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</si>
  <si>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</si>
  <si>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</si>
  <si>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</si>
  <si>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</si>
  <si>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</si>
  <si>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</si>
  <si>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 xml:space="preserve">Vendor Name </t>
  </si>
  <si>
    <t>Pick one out of {NR_FR1_TRP_TRS_enh, NR_MIMO_OTA_enh}</t>
  </si>
  <si>
    <t>Template for TRP TRS and MIMO OTA Device Information Collection</t>
  </si>
  <si>
    <t>Apple, Telecom Italia</t>
  </si>
  <si>
    <t>GCF</t>
  </si>
  <si>
    <t>PTCRB</t>
  </si>
  <si>
    <t>FCC</t>
  </si>
  <si>
    <t>CE</t>
  </si>
  <si>
    <t>Same model but different code/band supported are considered distinct devices</t>
  </si>
  <si>
    <t>XBDDC</t>
  </si>
  <si>
    <t>MDNCC</t>
  </si>
  <si>
    <t>Model A1</t>
  </si>
  <si>
    <t>Model B1</t>
  </si>
  <si>
    <t>Model C1</t>
  </si>
  <si>
    <t>Model D1</t>
  </si>
  <si>
    <t>Model E1</t>
  </si>
  <si>
    <t>Model F1</t>
  </si>
  <si>
    <t>Model G1</t>
  </si>
  <si>
    <t>Model H1</t>
  </si>
  <si>
    <t>Model Y1</t>
  </si>
  <si>
    <t>Model M1</t>
  </si>
  <si>
    <t>Model J1</t>
  </si>
  <si>
    <t>Model K1</t>
  </si>
  <si>
    <t>Model L1</t>
  </si>
  <si>
    <t>Model I1</t>
  </si>
  <si>
    <t>Not Available</t>
  </si>
  <si>
    <t>https://www.globalcertificationforum.org/gcf-certified-products/3gpp-certifications/all-3gpp-certifications.html</t>
  </si>
  <si>
    <t>GCF certification can be retrieved from:</t>
  </si>
  <si>
    <t>PTCRB certification can be retrieved from:</t>
  </si>
  <si>
    <t>NAL(CTA)</t>
  </si>
  <si>
    <t>NAL(CTA) certification can be retrieved from:</t>
  </si>
  <si>
    <t>FCC certification can be retrieved from:</t>
  </si>
  <si>
    <t>CE certification can be retrieved from:</t>
  </si>
  <si>
    <t>https://www.ptcrb.com/certified-devices/</t>
  </si>
  <si>
    <t>2) Physical label on the device (from 1st January 2024 physical labels will be replaced with digital labels under device information menu)</t>
  </si>
  <si>
    <t>Digital label under device information menu</t>
  </si>
  <si>
    <r>
      <t xml:space="preserve">1) </t>
    </r>
    <r>
      <rPr>
        <b/>
        <i/>
        <u/>
        <sz val="12"/>
        <color rgb="FF0563C1"/>
        <rFont val="Calibri"/>
        <family val="2"/>
        <scheme val="minor"/>
      </rPr>
      <t>https://jwxk.miit.gov.cn/internetService/CertificateQuery2</t>
    </r>
  </si>
  <si>
    <t>Year of Production</t>
  </si>
  <si>
    <t>Bands Supported (tick with X)</t>
  </si>
  <si>
    <t>Certifications (tick with X)</t>
  </si>
  <si>
    <t>Commercially Available (tick with X)</t>
  </si>
  <si>
    <t>Lambda</t>
  </si>
  <si>
    <t>Kappa</t>
  </si>
  <si>
    <t>X</t>
  </si>
  <si>
    <t>LAB 1</t>
  </si>
  <si>
    <t>LAB 2</t>
  </si>
  <si>
    <t>Model Number / Model Code</t>
  </si>
  <si>
    <t>ANONYMIZED Model Name / Model Number</t>
  </si>
  <si>
    <t>Percentage of devices with at least one certification</t>
  </si>
  <si>
    <t>Percentage of devices for each certification</t>
  </si>
  <si>
    <t xml:space="preserve">ABCDU </t>
  </si>
  <si>
    <t>MMDIC</t>
  </si>
  <si>
    <t>R4-2318428</t>
  </si>
  <si>
    <t>RAN4 #109</t>
  </si>
  <si>
    <t>8.15.3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</si>
</sst>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u/>
      <sz val="12"/>
      <color theme="10"/>
      <name val="Calibri"/>
      <family val="2"/>
      <scheme val="minor"/>
    </font>
    <font>
      <b/>
      <i/>
      <u/>
      <sz val="12"/>
      <color rgb="FF0563C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13" fillId="0" borderId="0" xfId="0" applyFont="1"/>
    <xf numFmtId="0" fontId="14" fillId="0" borderId="0" xfId="0" applyFont="1"/>
    <xf numFmtId="0" fontId="9" fillId="5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/>
    <xf numFmtId="0" fontId="9" fillId="5" borderId="0" xfId="0" applyFont="1" applyFill="1"/>
    <xf numFmtId="0" fontId="8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5" borderId="1" xfId="0" applyFont="1" applyFill="1" applyBorder="1"/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8" fillId="0" borderId="0" xfId="1" applyFont="1"/>
    <xf numFmtId="0" fontId="20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0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jwxk.miit.gov.cn/internetService/CertificateQuery2" TargetMode="External"/><Relationship Id="rId2" Type="http://schemas.openxmlformats.org/officeDocument/2006/relationships/hyperlink" Target="https://www.ptcrb.com/certified-devices/" TargetMode="External"/><Relationship Id="rId1" Type="http://schemas.openxmlformats.org/officeDocument/2006/relationships/hyperlink" Target="https://www.globalcertificationforum.org/gcf-certified-products/3gpp-certifications/all-3gpp-certifications.html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5"/>
  <sheetViews>
    <sheetView tabSelected="1" zoomScaleNormal="100" workbookViewId="0">
      <selection activeCell="B1" sqref="B1"/>
    </sheetView>
  </sheetViews>
  <sheetFormatPr baseColWidth="10" defaultColWidth="10.6640625" defaultRowHeight="16"/>
  <cols>
    <col min="1" max="1" width="13.1640625" customWidth="1"/>
    <col min="2" max="2" width="69.6640625" customWidth="1"/>
  </cols>
  <sheetData>
    <row r="1" spans="1:2">
      <c r="A1" t="s">
        <v>14</v>
      </c>
      <c r="B1" s="70" t="s">
        <v>131</v>
      </c>
    </row>
    <row r="2" spans="1:2">
      <c r="A2" t="s">
        <v>15</v>
      </c>
      <c r="B2" t="s">
        <v>81</v>
      </c>
    </row>
    <row r="3" spans="1:2">
      <c r="A3" t="s">
        <v>18</v>
      </c>
      <c r="B3" t="s">
        <v>82</v>
      </c>
    </row>
    <row r="4" spans="1:2">
      <c r="A4" t="s">
        <v>16</v>
      </c>
      <c r="B4" s="70" t="s">
        <v>132</v>
      </c>
    </row>
    <row r="5" spans="1:2">
      <c r="A5" t="s">
        <v>17</v>
      </c>
      <c r="B5" s="70" t="s">
        <v>133</v>
      </c>
    </row>
  </sheetData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Q34"/>
  <sheetViews>
    <sheetView zoomScaleNormal="100" workbookViewId="0">
      <selection activeCell="C1" sqref="C1"/>
    </sheetView>
  </sheetViews>
  <sheetFormatPr baseColWidth="10" defaultColWidth="10.83203125" defaultRowHeight="19"/>
  <cols>
    <col min="1" max="1" width="65.83203125" style="1" customWidth="1"/>
    <col min="2" max="3" width="30.6640625" style="1" customWidth="1"/>
    <col min="4" max="4" width="31.33203125" style="1" customWidth="1"/>
    <col min="5" max="5" width="15.83203125" style="1" customWidth="1"/>
    <col min="6" max="6" width="11.5" style="1" customWidth="1"/>
    <col min="7" max="7" width="10.33203125" style="1" customWidth="1"/>
    <col min="8" max="8" width="9.6640625" style="1" customWidth="1"/>
    <col min="9" max="9" width="9" style="1" customWidth="1"/>
    <col min="10" max="10" width="22.1640625" style="1" customWidth="1"/>
    <col min="11" max="11" width="11.5" style="1" customWidth="1"/>
    <col min="12" max="12" width="10.33203125" style="1" customWidth="1"/>
    <col min="13" max="13" width="10.1640625" style="1" customWidth="1"/>
    <col min="14" max="15" width="9.6640625" style="1" customWidth="1"/>
    <col min="16" max="16" width="16" style="1" customWidth="1"/>
    <col min="17" max="17" width="13.6640625" style="1" customWidth="1"/>
    <col min="18" max="18" width="24.1640625" style="1" customWidth="1"/>
    <col min="19" max="19" width="35" style="1" customWidth="1"/>
    <col min="20" max="16384" width="10.83203125" style="1"/>
  </cols>
  <sheetData>
    <row r="1" spans="1:4">
      <c r="A1" s="9" t="s">
        <v>62</v>
      </c>
      <c r="B1" s="10"/>
      <c r="C1" s="10"/>
      <c r="D1" s="10"/>
    </row>
    <row r="2" spans="1:4" s="4" customFormat="1">
      <c r="A2" s="11" t="s">
        <v>13</v>
      </c>
      <c r="B2" s="12"/>
      <c r="C2" s="12"/>
      <c r="D2" s="12"/>
    </row>
    <row r="3" spans="1:4">
      <c r="A3" s="10"/>
      <c r="B3" s="10"/>
      <c r="C3" s="10"/>
      <c r="D3" s="9" t="s">
        <v>0</v>
      </c>
    </row>
    <row r="4" spans="1:4">
      <c r="A4" s="9" t="s">
        <v>1</v>
      </c>
      <c r="B4" s="31"/>
      <c r="C4" s="38"/>
      <c r="D4" s="10" t="s">
        <v>80</v>
      </c>
    </row>
    <row r="5" spans="1:4">
      <c r="A5" s="9" t="s">
        <v>76</v>
      </c>
      <c r="B5" s="13" t="s">
        <v>2</v>
      </c>
      <c r="C5" s="39"/>
      <c r="D5" s="14" t="s">
        <v>3</v>
      </c>
    </row>
    <row r="6" spans="1:4" ht="20">
      <c r="A6" s="15" t="s">
        <v>4</v>
      </c>
      <c r="B6" s="31"/>
      <c r="C6" s="38"/>
      <c r="D6" s="10"/>
    </row>
    <row r="8" spans="1:4">
      <c r="B8" s="2"/>
      <c r="C8" s="2"/>
    </row>
    <row r="9" spans="1:4">
      <c r="A9" s="28" t="s">
        <v>77</v>
      </c>
      <c r="B9" s="2"/>
      <c r="C9" s="2"/>
    </row>
    <row r="10" spans="1:4">
      <c r="A10" s="28" t="s">
        <v>78</v>
      </c>
      <c r="B10" s="2"/>
      <c r="C10" s="2"/>
    </row>
    <row r="11" spans="1:4">
      <c r="A11" s="22" t="s">
        <v>58</v>
      </c>
      <c r="B11" s="2"/>
      <c r="C11" s="2"/>
    </row>
    <row r="12" spans="1:4">
      <c r="A12" s="22" t="s">
        <v>59</v>
      </c>
      <c r="B12" s="2"/>
      <c r="C12" s="2"/>
    </row>
    <row r="13" spans="1:4" ht="52">
      <c r="A13" s="23" t="s">
        <v>60</v>
      </c>
      <c r="B13" s="2"/>
      <c r="C13" s="2"/>
    </row>
    <row r="14" spans="1:4" ht="35">
      <c r="A14" s="23" t="s">
        <v>75</v>
      </c>
      <c r="B14" s="2"/>
      <c r="C14" s="2"/>
    </row>
    <row r="15" spans="1:4">
      <c r="A15" s="29" t="s">
        <v>74</v>
      </c>
      <c r="B15" s="2"/>
      <c r="C15" s="2"/>
    </row>
    <row r="16" spans="1:4">
      <c r="B16" s="2"/>
      <c r="C16" s="2"/>
    </row>
    <row r="17" spans="1:17" ht="26">
      <c r="A17" s="8" t="s">
        <v>64</v>
      </c>
      <c r="B17" s="2"/>
      <c r="C17" s="2"/>
    </row>
    <row r="18" spans="1:17">
      <c r="B18" s="2"/>
      <c r="C18" s="40"/>
      <c r="D18" s="37"/>
    </row>
    <row r="19" spans="1:17" ht="74" customHeight="1">
      <c r="A19" s="16" t="s">
        <v>63</v>
      </c>
      <c r="B19" s="16" t="s">
        <v>66</v>
      </c>
      <c r="C19" s="48" t="s">
        <v>125</v>
      </c>
      <c r="D19" s="36" t="s">
        <v>67</v>
      </c>
      <c r="E19" s="16" t="s">
        <v>65</v>
      </c>
      <c r="F19" s="59" t="s">
        <v>117</v>
      </c>
      <c r="G19" s="59"/>
      <c r="H19" s="59"/>
      <c r="I19" s="59"/>
      <c r="J19" s="16" t="s">
        <v>119</v>
      </c>
      <c r="K19" s="60" t="s">
        <v>118</v>
      </c>
      <c r="L19" s="60"/>
      <c r="M19" s="60"/>
      <c r="N19" s="60"/>
      <c r="O19" s="60"/>
      <c r="P19" s="60"/>
      <c r="Q19" s="16" t="s">
        <v>116</v>
      </c>
    </row>
    <row r="20" spans="1:17" ht="42" customHeight="1">
      <c r="A20" s="5"/>
      <c r="B20" s="5"/>
      <c r="C20" s="41"/>
      <c r="D20" s="5"/>
      <c r="E20" s="16"/>
      <c r="F20" s="16">
        <v>1</v>
      </c>
      <c r="G20" s="16">
        <v>28</v>
      </c>
      <c r="H20" s="16">
        <v>41</v>
      </c>
      <c r="I20" s="16">
        <v>78</v>
      </c>
      <c r="J20" s="16"/>
      <c r="K20" s="47" t="s">
        <v>83</v>
      </c>
      <c r="L20" s="47" t="s">
        <v>84</v>
      </c>
      <c r="M20" s="47" t="s">
        <v>108</v>
      </c>
      <c r="N20" s="47" t="s">
        <v>85</v>
      </c>
      <c r="O20" s="47" t="s">
        <v>86</v>
      </c>
      <c r="P20" s="47" t="s">
        <v>104</v>
      </c>
      <c r="Q20" s="16"/>
    </row>
    <row r="21" spans="1:17">
      <c r="A21" s="57"/>
      <c r="B21" s="31"/>
      <c r="C21" s="42"/>
      <c r="D21" s="31"/>
      <c r="E21" s="31"/>
      <c r="F21" s="31"/>
      <c r="G21" s="31"/>
      <c r="H21" s="31"/>
      <c r="I21" s="31"/>
      <c r="J21" s="31"/>
      <c r="K21" s="42"/>
      <c r="L21" s="42"/>
      <c r="M21" s="42"/>
      <c r="N21" s="42"/>
      <c r="O21" s="42"/>
      <c r="P21" s="42"/>
      <c r="Q21" s="31"/>
    </row>
    <row r="22" spans="1:17">
      <c r="A22" s="58"/>
      <c r="B22" s="31"/>
      <c r="C22" s="42"/>
      <c r="D22" s="31"/>
      <c r="E22" s="31"/>
      <c r="F22" s="31"/>
      <c r="G22" s="31"/>
      <c r="H22" s="31"/>
      <c r="I22" s="31"/>
      <c r="J22" s="31"/>
      <c r="K22" s="42"/>
      <c r="L22" s="42"/>
      <c r="M22" s="42"/>
      <c r="N22" s="42"/>
      <c r="O22" s="42"/>
      <c r="P22" s="42"/>
      <c r="Q22" s="31"/>
    </row>
    <row r="23" spans="1:17">
      <c r="A23" s="58"/>
      <c r="B23" s="31"/>
      <c r="C23" s="42"/>
      <c r="D23" s="31"/>
      <c r="E23" s="31"/>
      <c r="F23" s="31"/>
      <c r="G23" s="31"/>
      <c r="H23" s="31"/>
      <c r="I23" s="31"/>
      <c r="J23" s="31"/>
      <c r="K23" s="42"/>
      <c r="L23" s="42"/>
      <c r="M23" s="42"/>
      <c r="N23" s="42"/>
      <c r="O23" s="42"/>
      <c r="P23" s="42"/>
      <c r="Q23" s="31"/>
    </row>
    <row r="24" spans="1:17">
      <c r="A24" s="58"/>
      <c r="B24" s="31"/>
      <c r="C24" s="42"/>
      <c r="D24" s="31"/>
      <c r="E24" s="31"/>
      <c r="F24" s="31"/>
      <c r="G24" s="31"/>
      <c r="H24" s="31"/>
      <c r="I24" s="31"/>
      <c r="J24" s="31"/>
      <c r="K24" s="42"/>
      <c r="L24" s="42"/>
      <c r="M24" s="42"/>
      <c r="N24" s="42"/>
      <c r="O24" s="42"/>
      <c r="P24" s="42"/>
      <c r="Q24" s="31"/>
    </row>
    <row r="25" spans="1:17">
      <c r="A25" s="58"/>
      <c r="B25" s="31"/>
      <c r="C25" s="42"/>
      <c r="D25" s="31"/>
      <c r="E25" s="31"/>
      <c r="F25" s="31"/>
      <c r="G25" s="31"/>
      <c r="H25" s="31"/>
      <c r="I25" s="31"/>
      <c r="J25" s="31"/>
      <c r="K25" s="42"/>
      <c r="L25" s="42"/>
      <c r="M25" s="42"/>
      <c r="N25" s="42"/>
      <c r="O25" s="42"/>
      <c r="P25" s="42"/>
      <c r="Q25" s="31"/>
    </row>
    <row r="26" spans="1:17">
      <c r="A26" s="58"/>
      <c r="B26" s="31"/>
      <c r="C26" s="42"/>
      <c r="D26" s="31"/>
      <c r="E26" s="31"/>
      <c r="F26" s="31"/>
      <c r="G26" s="31"/>
      <c r="H26" s="31"/>
      <c r="I26" s="31"/>
      <c r="J26" s="31"/>
      <c r="K26" s="42"/>
      <c r="L26" s="42"/>
      <c r="M26" s="42"/>
      <c r="N26" s="42"/>
      <c r="O26" s="42"/>
      <c r="P26" s="42"/>
      <c r="Q26" s="31"/>
    </row>
    <row r="27" spans="1:17">
      <c r="A27" s="58"/>
      <c r="B27" s="31"/>
      <c r="C27" s="42"/>
      <c r="D27" s="31"/>
      <c r="E27" s="31"/>
      <c r="F27" s="31"/>
      <c r="G27" s="31"/>
      <c r="H27" s="31"/>
      <c r="I27" s="31"/>
      <c r="J27" s="31"/>
      <c r="K27" s="42"/>
      <c r="L27" s="42"/>
      <c r="M27" s="42"/>
      <c r="N27" s="42"/>
      <c r="O27" s="42"/>
      <c r="P27" s="42"/>
      <c r="Q27" s="31"/>
    </row>
    <row r="28" spans="1:17">
      <c r="A28" s="58"/>
      <c r="B28" s="31"/>
      <c r="C28" s="42"/>
      <c r="D28" s="31"/>
      <c r="E28" s="31"/>
      <c r="F28" s="31"/>
      <c r="G28" s="31"/>
      <c r="H28" s="31"/>
      <c r="I28" s="31"/>
      <c r="J28" s="31"/>
      <c r="K28" s="42"/>
      <c r="L28" s="42"/>
      <c r="M28" s="42"/>
      <c r="N28" s="42"/>
      <c r="O28" s="42"/>
      <c r="P28" s="42"/>
      <c r="Q28" s="31"/>
    </row>
    <row r="29" spans="1:17">
      <c r="A29" s="7" t="s">
        <v>12</v>
      </c>
      <c r="B29" s="3"/>
      <c r="C29" s="3"/>
      <c r="D29" s="3"/>
      <c r="K29" s="7" t="s">
        <v>106</v>
      </c>
      <c r="L29" s="7"/>
      <c r="M29" s="7"/>
      <c r="N29" s="7"/>
      <c r="O29" s="46" t="s">
        <v>105</v>
      </c>
    </row>
    <row r="30" spans="1:17">
      <c r="K30" s="7" t="s">
        <v>107</v>
      </c>
      <c r="L30" s="7"/>
      <c r="M30" s="7"/>
      <c r="N30" s="7"/>
      <c r="O30" s="46" t="s">
        <v>112</v>
      </c>
    </row>
    <row r="31" spans="1:17">
      <c r="K31" s="7" t="s">
        <v>109</v>
      </c>
      <c r="L31" s="7"/>
      <c r="M31" s="7"/>
      <c r="N31" s="7"/>
      <c r="O31" s="7" t="s">
        <v>115</v>
      </c>
    </row>
    <row r="32" spans="1:17">
      <c r="K32" s="7"/>
      <c r="L32" s="7"/>
      <c r="M32" s="7"/>
      <c r="N32" s="7"/>
      <c r="O32" s="7" t="s">
        <v>113</v>
      </c>
    </row>
    <row r="33" spans="11:15">
      <c r="K33" s="7" t="s">
        <v>110</v>
      </c>
      <c r="L33" s="7"/>
      <c r="M33" s="7"/>
      <c r="N33" s="7"/>
      <c r="O33" s="7" t="s">
        <v>114</v>
      </c>
    </row>
    <row r="34" spans="11:15">
      <c r="K34" s="7" t="s">
        <v>111</v>
      </c>
      <c r="L34" s="7"/>
      <c r="M34" s="7"/>
      <c r="N34" s="7"/>
      <c r="O34" s="7" t="s">
        <v>114</v>
      </c>
    </row>
  </sheetData>
  <mergeCells count="3">
    <mergeCell ref="A21:A28"/>
    <mergeCell ref="F19:I19"/>
    <mergeCell ref="K19:P19"/>
  </mergeCells>
  <hyperlinks>
    <hyperlink ref="O29" r:id="rId1" xr:uid="{DC13FB25-D539-4056-BA2E-8738F7D7A466}"/>
    <hyperlink ref="O30" r:id="rId2" xr:uid="{7B95A403-9BA9-459D-96DD-1E719872CBC1}"/>
    <hyperlink ref="O31" r:id="rId3" display="https://jwxk.miit.gov.cn/internetService/CertificateQuery2" xr:uid="{E13A186E-C4C7-4FC5-9298-41AC036249AF}"/>
  </hyperlinks>
  <pageMargins left="0.7" right="0.7" top="0.75" bottom="0.75" header="0.3" footer="0.3"/>
  <pageSetup paperSize="9" orientation="portrait" r:id="rId4"/>
  <headerFooter>
    <oddFooter>&amp;C&amp;1#&amp;"TIM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P69"/>
  <sheetViews>
    <sheetView zoomScaleNormal="100" workbookViewId="0"/>
  </sheetViews>
  <sheetFormatPr baseColWidth="10" defaultColWidth="10.6640625" defaultRowHeight="16"/>
  <cols>
    <col min="1" max="1" width="17.5" customWidth="1"/>
    <col min="2" max="2" width="22.83203125" customWidth="1"/>
    <col min="3" max="3" width="41.5" customWidth="1"/>
    <col min="4" max="4" width="30.1640625" customWidth="1"/>
    <col min="5" max="5" width="17.6640625" customWidth="1"/>
    <col min="6" max="6" width="22.6640625" customWidth="1"/>
    <col min="7" max="7" width="14.83203125" customWidth="1"/>
    <col min="11" max="11" width="20.83203125" customWidth="1"/>
    <col min="12" max="12" width="22.5" style="24" customWidth="1"/>
    <col min="13" max="17" width="15" style="24" customWidth="1"/>
    <col min="18" max="18" width="14.83203125" customWidth="1"/>
    <col min="19" max="19" width="17.5" customWidth="1"/>
    <col min="20" max="20" width="16.5" customWidth="1"/>
    <col min="21" max="21" width="12.33203125" customWidth="1"/>
    <col min="22" max="22" width="20.83203125" customWidth="1"/>
    <col min="23" max="23" width="28.5" customWidth="1"/>
    <col min="24" max="24" width="28" customWidth="1"/>
    <col min="25" max="25" width="17" customWidth="1"/>
    <col min="26" max="26" width="21.33203125" customWidth="1"/>
    <col min="27" max="27" width="15.5" customWidth="1"/>
    <col min="32" max="32" width="14.5" customWidth="1"/>
    <col min="38" max="38" width="16.1640625" customWidth="1"/>
    <col min="39" max="39" width="13" customWidth="1"/>
  </cols>
  <sheetData>
    <row r="2" spans="1:42" ht="55.5" customHeight="1">
      <c r="A2" s="30" t="s">
        <v>61</v>
      </c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</row>
    <row r="3" spans="1:42" ht="19">
      <c r="A3" s="32"/>
      <c r="B3" t="s">
        <v>70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</row>
    <row r="4" spans="1:42" ht="15.5" customHeight="1"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</row>
    <row r="5" spans="1:42" ht="15.5" customHeight="1"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</row>
    <row r="6" spans="1:42" ht="21">
      <c r="A6" s="33" t="s">
        <v>68</v>
      </c>
      <c r="B6" s="33" t="s">
        <v>69</v>
      </c>
      <c r="C6" s="33"/>
      <c r="E6" s="49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</row>
    <row r="7" spans="1:42" s="17" customFormat="1" ht="75" customHeight="1">
      <c r="A7" s="16" t="s">
        <v>63</v>
      </c>
      <c r="B7" s="16" t="s">
        <v>66</v>
      </c>
      <c r="C7" s="16" t="s">
        <v>125</v>
      </c>
      <c r="D7" s="32" t="s">
        <v>126</v>
      </c>
      <c r="E7" s="36" t="s">
        <v>79</v>
      </c>
      <c r="F7" s="32" t="s">
        <v>19</v>
      </c>
      <c r="G7" s="16" t="s">
        <v>20</v>
      </c>
      <c r="H7" s="59" t="s">
        <v>117</v>
      </c>
      <c r="I7" s="59"/>
      <c r="J7" s="59"/>
      <c r="K7" s="59"/>
      <c r="L7" s="16" t="s">
        <v>119</v>
      </c>
      <c r="M7" s="64" t="s">
        <v>118</v>
      </c>
      <c r="N7" s="65"/>
      <c r="O7" s="65"/>
      <c r="P7" s="65"/>
      <c r="Q7" s="65"/>
      <c r="R7" s="66"/>
      <c r="S7" s="16" t="s">
        <v>116</v>
      </c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</row>
    <row r="8" spans="1:42" ht="20">
      <c r="A8" s="5"/>
      <c r="B8" s="5"/>
      <c r="C8" s="5"/>
      <c r="D8" s="5"/>
      <c r="E8" s="5"/>
      <c r="F8" s="5"/>
      <c r="G8" s="16"/>
      <c r="H8" s="16">
        <v>1</v>
      </c>
      <c r="I8" s="16">
        <v>28</v>
      </c>
      <c r="J8" s="16">
        <v>41</v>
      </c>
      <c r="K8" s="16">
        <v>78</v>
      </c>
      <c r="L8" s="16"/>
      <c r="M8" s="47" t="s">
        <v>83</v>
      </c>
      <c r="N8" s="47" t="s">
        <v>84</v>
      </c>
      <c r="O8" s="47" t="s">
        <v>108</v>
      </c>
      <c r="P8" s="47" t="s">
        <v>85</v>
      </c>
      <c r="Q8" s="47" t="s">
        <v>86</v>
      </c>
      <c r="R8" s="47" t="s">
        <v>104</v>
      </c>
      <c r="S8" s="16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</row>
    <row r="9" spans="1:42" ht="19">
      <c r="A9" s="67" t="s">
        <v>123</v>
      </c>
      <c r="B9" s="6" t="s">
        <v>21</v>
      </c>
      <c r="C9" s="6"/>
      <c r="D9" s="6" t="s">
        <v>90</v>
      </c>
      <c r="E9" s="6" t="s">
        <v>28</v>
      </c>
      <c r="F9" s="18" t="s">
        <v>5</v>
      </c>
      <c r="G9" s="6">
        <v>2</v>
      </c>
      <c r="H9" s="6" t="s">
        <v>122</v>
      </c>
      <c r="I9" s="6"/>
      <c r="J9" s="6" t="s">
        <v>122</v>
      </c>
      <c r="K9" s="6"/>
      <c r="L9" s="6" t="s">
        <v>122</v>
      </c>
      <c r="M9" s="6" t="s">
        <v>122</v>
      </c>
      <c r="N9" s="6" t="s">
        <v>122</v>
      </c>
      <c r="O9" s="6"/>
      <c r="P9" s="6"/>
      <c r="Q9" s="6"/>
      <c r="R9" s="6"/>
      <c r="S9" s="6">
        <v>2023</v>
      </c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</row>
    <row r="10" spans="1:42" ht="19">
      <c r="A10" s="68"/>
      <c r="B10" s="20" t="s">
        <v>22</v>
      </c>
      <c r="C10" s="20" t="s">
        <v>88</v>
      </c>
      <c r="D10" s="20" t="s">
        <v>91</v>
      </c>
      <c r="E10" s="6" t="s">
        <v>28</v>
      </c>
      <c r="F10" s="18" t="s">
        <v>5</v>
      </c>
      <c r="G10" s="6">
        <v>2</v>
      </c>
      <c r="H10" s="6" t="s">
        <v>122</v>
      </c>
      <c r="I10" s="6" t="s">
        <v>122</v>
      </c>
      <c r="J10" s="6" t="s">
        <v>122</v>
      </c>
      <c r="K10" s="6" t="s">
        <v>122</v>
      </c>
      <c r="L10" s="6" t="s">
        <v>122</v>
      </c>
      <c r="M10" s="6" t="s">
        <v>122</v>
      </c>
      <c r="N10" s="6" t="s">
        <v>122</v>
      </c>
      <c r="O10" s="6"/>
      <c r="P10" s="6"/>
      <c r="Q10" s="6"/>
      <c r="R10" s="6"/>
      <c r="S10" s="6">
        <v>2023</v>
      </c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</row>
    <row r="11" spans="1:42" ht="19">
      <c r="A11" s="68"/>
      <c r="B11" s="20" t="s">
        <v>23</v>
      </c>
      <c r="C11" s="20" t="s">
        <v>89</v>
      </c>
      <c r="D11" s="20" t="s">
        <v>92</v>
      </c>
      <c r="E11" s="6" t="s">
        <v>30</v>
      </c>
      <c r="F11" s="18" t="s">
        <v>6</v>
      </c>
      <c r="G11" s="6">
        <v>2</v>
      </c>
      <c r="H11" s="6"/>
      <c r="I11" s="6"/>
      <c r="J11" s="6" t="s">
        <v>122</v>
      </c>
      <c r="K11" s="6" t="s">
        <v>122</v>
      </c>
      <c r="L11" s="6" t="s">
        <v>122</v>
      </c>
      <c r="M11" s="6" t="s">
        <v>122</v>
      </c>
      <c r="N11" s="6" t="s">
        <v>122</v>
      </c>
      <c r="O11" s="6"/>
      <c r="P11" s="6"/>
      <c r="Q11" s="6"/>
      <c r="R11" s="6"/>
      <c r="S11" s="6">
        <v>2021</v>
      </c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</row>
    <row r="12" spans="1:42" ht="19">
      <c r="A12" s="68"/>
      <c r="B12" s="6" t="s">
        <v>24</v>
      </c>
      <c r="C12" s="6"/>
      <c r="D12" s="6" t="s">
        <v>93</v>
      </c>
      <c r="E12" s="6" t="s">
        <v>31</v>
      </c>
      <c r="F12" s="18" t="s">
        <v>7</v>
      </c>
      <c r="G12" s="6">
        <v>2</v>
      </c>
      <c r="H12" s="6" t="s">
        <v>122</v>
      </c>
      <c r="I12" s="6" t="s">
        <v>122</v>
      </c>
      <c r="J12" s="6" t="s">
        <v>122</v>
      </c>
      <c r="K12" s="6"/>
      <c r="L12" s="6" t="s">
        <v>122</v>
      </c>
      <c r="M12" s="6" t="s">
        <v>122</v>
      </c>
      <c r="N12" s="6" t="s">
        <v>122</v>
      </c>
      <c r="O12" s="6"/>
      <c r="P12" s="6"/>
      <c r="Q12" s="6"/>
      <c r="R12" s="6"/>
      <c r="S12" s="6">
        <v>2022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</row>
    <row r="13" spans="1:42" ht="19">
      <c r="A13" s="68"/>
      <c r="B13" s="6" t="s">
        <v>25</v>
      </c>
      <c r="C13" s="6"/>
      <c r="D13" s="6" t="s">
        <v>94</v>
      </c>
      <c r="E13" s="6" t="s">
        <v>31</v>
      </c>
      <c r="F13" s="18" t="s">
        <v>7</v>
      </c>
      <c r="G13" s="6">
        <v>3</v>
      </c>
      <c r="H13" s="6" t="s">
        <v>122</v>
      </c>
      <c r="I13" s="6"/>
      <c r="J13" s="6" t="s">
        <v>122</v>
      </c>
      <c r="K13" s="6" t="s">
        <v>122</v>
      </c>
      <c r="L13" s="6" t="s">
        <v>122</v>
      </c>
      <c r="M13" s="6" t="s">
        <v>122</v>
      </c>
      <c r="N13" s="6" t="s">
        <v>122</v>
      </c>
      <c r="O13" s="6"/>
      <c r="P13" s="6"/>
      <c r="Q13" s="6"/>
      <c r="R13" s="6"/>
      <c r="S13" s="6">
        <v>2021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</row>
    <row r="14" spans="1:42" ht="19">
      <c r="A14" s="68"/>
      <c r="B14" s="6" t="s">
        <v>26</v>
      </c>
      <c r="C14" s="6"/>
      <c r="D14" s="6" t="s">
        <v>95</v>
      </c>
      <c r="E14" s="6" t="s">
        <v>32</v>
      </c>
      <c r="F14" s="6" t="s">
        <v>8</v>
      </c>
      <c r="G14" s="6">
        <v>3</v>
      </c>
      <c r="H14" s="6"/>
      <c r="I14" s="6" t="s">
        <v>122</v>
      </c>
      <c r="J14" s="6" t="s">
        <v>122</v>
      </c>
      <c r="K14" s="6" t="s">
        <v>122</v>
      </c>
      <c r="L14" s="6" t="s">
        <v>122</v>
      </c>
      <c r="M14" s="6"/>
      <c r="N14" s="6"/>
      <c r="O14" s="6" t="s">
        <v>122</v>
      </c>
      <c r="P14" s="6"/>
      <c r="Q14" s="6"/>
      <c r="R14" s="6"/>
      <c r="S14" s="6">
        <v>2023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</row>
    <row r="15" spans="1:42" ht="19">
      <c r="A15" s="68"/>
      <c r="B15" s="6" t="s">
        <v>27</v>
      </c>
      <c r="C15" s="19"/>
      <c r="D15" s="19" t="s">
        <v>96</v>
      </c>
      <c r="E15" s="19" t="s">
        <v>33</v>
      </c>
      <c r="F15" s="19" t="s">
        <v>9</v>
      </c>
      <c r="G15" s="6">
        <v>2</v>
      </c>
      <c r="H15" s="6" t="s">
        <v>122</v>
      </c>
      <c r="I15" s="6" t="s">
        <v>122</v>
      </c>
      <c r="J15" s="6" t="s">
        <v>122</v>
      </c>
      <c r="K15" s="6"/>
      <c r="L15" s="6" t="s">
        <v>122</v>
      </c>
      <c r="M15" s="6"/>
      <c r="N15" s="6"/>
      <c r="O15" s="6"/>
      <c r="P15" s="6"/>
      <c r="Q15" s="6"/>
      <c r="R15" s="6" t="s">
        <v>122</v>
      </c>
      <c r="S15" s="6">
        <v>2022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</row>
    <row r="16" spans="1:42" ht="19">
      <c r="A16" s="68"/>
      <c r="B16" s="6" t="s">
        <v>35</v>
      </c>
      <c r="C16" s="6"/>
      <c r="D16" s="6" t="s">
        <v>97</v>
      </c>
      <c r="E16" s="6" t="s">
        <v>29</v>
      </c>
      <c r="F16" s="6" t="s">
        <v>10</v>
      </c>
      <c r="G16" s="6">
        <v>2</v>
      </c>
      <c r="H16" s="6" t="s">
        <v>122</v>
      </c>
      <c r="I16" s="6" t="s">
        <v>122</v>
      </c>
      <c r="J16" s="6" t="s">
        <v>122</v>
      </c>
      <c r="K16" s="6" t="s">
        <v>122</v>
      </c>
      <c r="L16" s="6" t="s">
        <v>122</v>
      </c>
      <c r="M16" s="6" t="s">
        <v>122</v>
      </c>
      <c r="N16" s="6"/>
      <c r="O16" s="6"/>
      <c r="P16" s="6"/>
      <c r="Q16" s="6"/>
      <c r="R16" s="6"/>
      <c r="S16" s="6">
        <v>2021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</row>
    <row r="17" spans="1:42" ht="19">
      <c r="A17" s="69"/>
      <c r="B17" s="43" t="s">
        <v>34</v>
      </c>
      <c r="C17" s="43" t="s">
        <v>129</v>
      </c>
      <c r="D17" s="43" t="s">
        <v>98</v>
      </c>
      <c r="E17" s="6" t="s">
        <v>28</v>
      </c>
      <c r="F17" s="18" t="s">
        <v>5</v>
      </c>
      <c r="G17" s="6">
        <v>2</v>
      </c>
      <c r="H17" s="6" t="s">
        <v>122</v>
      </c>
      <c r="I17" s="6" t="s">
        <v>122</v>
      </c>
      <c r="J17" s="6" t="s">
        <v>122</v>
      </c>
      <c r="K17" s="6" t="s">
        <v>122</v>
      </c>
      <c r="L17" s="6" t="s">
        <v>122</v>
      </c>
      <c r="M17" s="6" t="s">
        <v>122</v>
      </c>
      <c r="N17" s="6"/>
      <c r="O17" s="6"/>
      <c r="P17" s="6" t="s">
        <v>122</v>
      </c>
      <c r="Q17" s="6" t="s">
        <v>122</v>
      </c>
      <c r="R17" s="6"/>
      <c r="S17" s="6">
        <v>2023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spans="1:42" ht="19">
      <c r="A18" s="50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spans="1:42" ht="19">
      <c r="A19" s="50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spans="1:42" ht="19">
      <c r="A20" s="50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spans="1:42" ht="15.5" customHeight="1">
      <c r="S21" s="17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spans="1:42" s="17" customFormat="1" ht="75" customHeight="1">
      <c r="A22" s="16" t="s">
        <v>63</v>
      </c>
      <c r="B22" s="16" t="s">
        <v>66</v>
      </c>
      <c r="C22" s="16" t="s">
        <v>125</v>
      </c>
      <c r="D22" s="32" t="s">
        <v>126</v>
      </c>
      <c r="E22" s="16" t="s">
        <v>79</v>
      </c>
      <c r="F22" s="32" t="s">
        <v>19</v>
      </c>
      <c r="G22" s="16" t="s">
        <v>20</v>
      </c>
      <c r="H22" s="59" t="s">
        <v>117</v>
      </c>
      <c r="I22" s="59"/>
      <c r="J22" s="59"/>
      <c r="K22" s="59"/>
      <c r="L22" s="16" t="s">
        <v>119</v>
      </c>
      <c r="M22" s="64" t="s">
        <v>118</v>
      </c>
      <c r="N22" s="65"/>
      <c r="O22" s="65"/>
      <c r="P22" s="65"/>
      <c r="Q22" s="65"/>
      <c r="R22" s="66"/>
      <c r="S22" s="16" t="s">
        <v>116</v>
      </c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spans="1:42" ht="20">
      <c r="A23" s="5"/>
      <c r="B23" s="5"/>
      <c r="C23" s="5"/>
      <c r="D23" s="5"/>
      <c r="E23" s="5"/>
      <c r="F23" s="5"/>
      <c r="G23" s="16"/>
      <c r="H23" s="16">
        <v>1</v>
      </c>
      <c r="I23" s="16">
        <v>28</v>
      </c>
      <c r="J23" s="16">
        <v>41</v>
      </c>
      <c r="K23" s="16">
        <v>78</v>
      </c>
      <c r="L23" s="16"/>
      <c r="M23" s="47" t="s">
        <v>83</v>
      </c>
      <c r="N23" s="47" t="s">
        <v>84</v>
      </c>
      <c r="O23" s="47" t="s">
        <v>108</v>
      </c>
      <c r="P23" s="47" t="s">
        <v>85</v>
      </c>
      <c r="Q23" s="47" t="s">
        <v>86</v>
      </c>
      <c r="R23" s="47" t="s">
        <v>104</v>
      </c>
      <c r="S23" s="16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spans="1:42" ht="19">
      <c r="A24" s="67" t="s">
        <v>124</v>
      </c>
      <c r="B24" s="6" t="s">
        <v>45</v>
      </c>
      <c r="C24" s="6"/>
      <c r="D24" s="6" t="s">
        <v>99</v>
      </c>
      <c r="E24" s="6" t="s">
        <v>36</v>
      </c>
      <c r="F24" s="6" t="s">
        <v>41</v>
      </c>
      <c r="G24" s="6">
        <v>2</v>
      </c>
      <c r="H24" s="6" t="s">
        <v>122</v>
      </c>
      <c r="I24" s="6"/>
      <c r="J24" s="6" t="s">
        <v>122</v>
      </c>
      <c r="K24" s="6"/>
      <c r="L24" s="6" t="s">
        <v>122</v>
      </c>
      <c r="M24" s="6"/>
      <c r="N24" s="6"/>
      <c r="O24" s="6"/>
      <c r="P24" s="6"/>
      <c r="Q24" s="6"/>
      <c r="R24" s="6"/>
      <c r="S24" s="6">
        <v>2023</v>
      </c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spans="1:42" ht="19">
      <c r="A25" s="68"/>
      <c r="B25" s="20" t="s">
        <v>23</v>
      </c>
      <c r="C25" s="20" t="s">
        <v>89</v>
      </c>
      <c r="D25" s="20" t="s">
        <v>92</v>
      </c>
      <c r="E25" s="6" t="s">
        <v>30</v>
      </c>
      <c r="F25" s="18" t="s">
        <v>6</v>
      </c>
      <c r="G25" s="6">
        <v>2</v>
      </c>
      <c r="H25" s="6" t="s">
        <v>122</v>
      </c>
      <c r="I25" s="6" t="s">
        <v>122</v>
      </c>
      <c r="J25" s="6" t="s">
        <v>122</v>
      </c>
      <c r="K25" s="6" t="s">
        <v>122</v>
      </c>
      <c r="L25" s="6" t="s">
        <v>122</v>
      </c>
      <c r="M25" s="6" t="s">
        <v>122</v>
      </c>
      <c r="N25" s="6" t="s">
        <v>122</v>
      </c>
      <c r="O25" s="6"/>
      <c r="P25" s="6" t="s">
        <v>122</v>
      </c>
      <c r="Q25" s="6"/>
      <c r="R25" s="6"/>
      <c r="S25" s="6">
        <v>2023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spans="1:42" ht="19">
      <c r="A26" s="68"/>
      <c r="B26" s="6" t="s">
        <v>46</v>
      </c>
      <c r="C26" s="6"/>
      <c r="D26" s="6" t="s">
        <v>100</v>
      </c>
      <c r="E26" s="6" t="s">
        <v>31</v>
      </c>
      <c r="F26" s="18" t="s">
        <v>7</v>
      </c>
      <c r="G26" s="6">
        <v>2</v>
      </c>
      <c r="H26" s="6" t="s">
        <v>122</v>
      </c>
      <c r="I26" s="6"/>
      <c r="J26" s="6" t="s">
        <v>122</v>
      </c>
      <c r="K26" s="6" t="s">
        <v>122</v>
      </c>
      <c r="L26" s="6" t="s">
        <v>122</v>
      </c>
      <c r="M26" s="6"/>
      <c r="N26" s="6" t="s">
        <v>122</v>
      </c>
      <c r="O26" s="6"/>
      <c r="P26" s="6" t="s">
        <v>122</v>
      </c>
      <c r="Q26" s="6"/>
      <c r="R26" s="6"/>
      <c r="S26" s="6">
        <v>2021</v>
      </c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spans="1:42" ht="19">
      <c r="A27" s="68"/>
      <c r="B27" s="6" t="s">
        <v>120</v>
      </c>
      <c r="C27" s="6"/>
      <c r="D27" s="6" t="s">
        <v>101</v>
      </c>
      <c r="E27" s="6" t="s">
        <v>37</v>
      </c>
      <c r="F27" s="6" t="s">
        <v>11</v>
      </c>
      <c r="G27" s="6">
        <v>3</v>
      </c>
      <c r="H27" s="6" t="s">
        <v>122</v>
      </c>
      <c r="I27" s="6" t="s">
        <v>122</v>
      </c>
      <c r="J27" s="6" t="s">
        <v>122</v>
      </c>
      <c r="K27" s="6" t="s">
        <v>122</v>
      </c>
      <c r="L27" s="6" t="s">
        <v>122</v>
      </c>
      <c r="M27" s="6"/>
      <c r="N27" s="6" t="s">
        <v>122</v>
      </c>
      <c r="O27" s="6"/>
      <c r="P27" s="6" t="s">
        <v>122</v>
      </c>
      <c r="Q27" s="6"/>
      <c r="R27" s="6"/>
      <c r="S27" s="6">
        <v>2021</v>
      </c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spans="1:42" ht="19">
      <c r="A28" s="68"/>
      <c r="B28" s="6" t="s">
        <v>121</v>
      </c>
      <c r="C28" s="6"/>
      <c r="D28" s="6" t="s">
        <v>102</v>
      </c>
      <c r="E28" s="6" t="s">
        <v>38</v>
      </c>
      <c r="F28" s="6" t="s">
        <v>42</v>
      </c>
      <c r="G28" s="6">
        <v>2</v>
      </c>
      <c r="H28" s="6" t="s">
        <v>122</v>
      </c>
      <c r="I28" s="6" t="s">
        <v>122</v>
      </c>
      <c r="J28" s="6" t="s">
        <v>122</v>
      </c>
      <c r="K28" s="6"/>
      <c r="L28" s="6" t="s">
        <v>122</v>
      </c>
      <c r="M28" s="6"/>
      <c r="N28" s="6"/>
      <c r="O28" s="6" t="s">
        <v>122</v>
      </c>
      <c r="P28" s="6"/>
      <c r="Q28" s="6" t="s">
        <v>122</v>
      </c>
      <c r="R28" s="6"/>
      <c r="S28" s="6">
        <v>2021</v>
      </c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spans="1:42" ht="19">
      <c r="A29" s="68"/>
      <c r="B29" s="20" t="s">
        <v>22</v>
      </c>
      <c r="C29" s="20" t="s">
        <v>88</v>
      </c>
      <c r="D29" s="20" t="s">
        <v>91</v>
      </c>
      <c r="E29" s="6" t="s">
        <v>28</v>
      </c>
      <c r="F29" s="18" t="s">
        <v>5</v>
      </c>
      <c r="G29" s="6">
        <v>2</v>
      </c>
      <c r="H29" s="6"/>
      <c r="I29" s="6" t="s">
        <v>122</v>
      </c>
      <c r="J29" s="6" t="s">
        <v>122</v>
      </c>
      <c r="K29" s="6" t="s">
        <v>122</v>
      </c>
      <c r="L29" s="6" t="s">
        <v>122</v>
      </c>
      <c r="M29" s="6"/>
      <c r="N29" s="6"/>
      <c r="O29" s="6" t="s">
        <v>122</v>
      </c>
      <c r="P29" s="6"/>
      <c r="Q29" s="6" t="s">
        <v>122</v>
      </c>
      <c r="R29" s="6"/>
      <c r="S29" s="6">
        <v>2023</v>
      </c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spans="1:42" ht="19">
      <c r="A30" s="68"/>
      <c r="B30" s="43" t="s">
        <v>34</v>
      </c>
      <c r="C30" s="44" t="s">
        <v>130</v>
      </c>
      <c r="D30" s="43" t="s">
        <v>103</v>
      </c>
      <c r="E30" s="19" t="s">
        <v>28</v>
      </c>
      <c r="F30" s="21" t="s">
        <v>5</v>
      </c>
      <c r="G30" s="6">
        <v>2</v>
      </c>
      <c r="H30" s="6" t="s">
        <v>122</v>
      </c>
      <c r="I30" s="6"/>
      <c r="J30" s="6" t="s">
        <v>122</v>
      </c>
      <c r="K30" s="6" t="s">
        <v>122</v>
      </c>
      <c r="L30" s="6" t="s">
        <v>122</v>
      </c>
      <c r="M30" s="6" t="s">
        <v>122</v>
      </c>
      <c r="N30" s="6" t="s">
        <v>122</v>
      </c>
      <c r="O30" s="6"/>
      <c r="P30" s="6" t="s">
        <v>122</v>
      </c>
      <c r="Q30" s="6"/>
      <c r="R30" s="6"/>
      <c r="S30" s="6">
        <v>2022</v>
      </c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spans="1:42" ht="19">
      <c r="A31" s="68"/>
      <c r="B31" s="25"/>
      <c r="C31" s="25"/>
      <c r="D31" s="25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6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spans="1:42" ht="19">
      <c r="A32" s="69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spans="1:42" ht="19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spans="1:42" ht="19">
      <c r="B34" s="18"/>
      <c r="C34" s="35" t="s">
        <v>72</v>
      </c>
    </row>
    <row r="35" spans="1:42" ht="19">
      <c r="B35" s="20"/>
      <c r="C35" s="35" t="s">
        <v>71</v>
      </c>
    </row>
    <row r="36" spans="1:42" ht="19">
      <c r="B36" s="43"/>
      <c r="C36" s="35" t="s">
        <v>87</v>
      </c>
    </row>
    <row r="37" spans="1:42" ht="19">
      <c r="B37" s="35"/>
      <c r="C37" s="35"/>
      <c r="D37" s="35"/>
    </row>
    <row r="38" spans="1:42" ht="21">
      <c r="A38" s="33" t="s">
        <v>73</v>
      </c>
      <c r="B38" s="34"/>
      <c r="C38" s="34"/>
      <c r="D38" s="34"/>
    </row>
    <row r="39" spans="1:42">
      <c r="K39" s="53" t="s">
        <v>39</v>
      </c>
      <c r="L39" s="27"/>
      <c r="M39" s="27">
        <v>16</v>
      </c>
    </row>
    <row r="40" spans="1:42">
      <c r="K40" s="53" t="s">
        <v>40</v>
      </c>
      <c r="L40" s="27"/>
      <c r="M40" s="27">
        <v>14</v>
      </c>
    </row>
    <row r="41" spans="1:42" ht="34">
      <c r="K41" s="54" t="s">
        <v>43</v>
      </c>
      <c r="L41" s="27"/>
      <c r="M41" s="27">
        <v>11</v>
      </c>
    </row>
    <row r="42" spans="1:42" ht="34">
      <c r="K42" s="54" t="s">
        <v>44</v>
      </c>
      <c r="L42" s="27" t="s">
        <v>5</v>
      </c>
      <c r="M42" s="26">
        <f>5/16%</f>
        <v>31.25</v>
      </c>
    </row>
    <row r="43" spans="1:42">
      <c r="K43" s="55"/>
      <c r="L43" s="27" t="s">
        <v>47</v>
      </c>
      <c r="M43" s="26">
        <f>2/16%</f>
        <v>12.5</v>
      </c>
    </row>
    <row r="44" spans="1:42">
      <c r="K44" s="55"/>
      <c r="L44" s="27" t="s">
        <v>7</v>
      </c>
      <c r="M44" s="26">
        <f>3/16%</f>
        <v>18.75</v>
      </c>
    </row>
    <row r="45" spans="1:42">
      <c r="K45" s="55"/>
      <c r="L45" s="27" t="s">
        <v>8</v>
      </c>
      <c r="M45" s="26">
        <f t="shared" ref="M45:M50" si="0">1/16%</f>
        <v>6.25</v>
      </c>
    </row>
    <row r="46" spans="1:42">
      <c r="K46" s="55"/>
      <c r="L46" s="27" t="s">
        <v>9</v>
      </c>
      <c r="M46" s="26">
        <f t="shared" si="0"/>
        <v>6.25</v>
      </c>
    </row>
    <row r="47" spans="1:42">
      <c r="K47" s="55"/>
      <c r="L47" s="27" t="s">
        <v>10</v>
      </c>
      <c r="M47" s="26">
        <f t="shared" si="0"/>
        <v>6.25</v>
      </c>
    </row>
    <row r="48" spans="1:42">
      <c r="K48" s="55"/>
      <c r="L48" s="27" t="s">
        <v>11</v>
      </c>
      <c r="M48" s="26">
        <f t="shared" si="0"/>
        <v>6.25</v>
      </c>
    </row>
    <row r="49" spans="11:13">
      <c r="K49" s="55"/>
      <c r="L49" s="27" t="s">
        <v>41</v>
      </c>
      <c r="M49" s="26">
        <f t="shared" si="0"/>
        <v>6.25</v>
      </c>
    </row>
    <row r="50" spans="11:13">
      <c r="K50" s="55"/>
      <c r="L50" s="27" t="s">
        <v>42</v>
      </c>
      <c r="M50" s="26">
        <f t="shared" si="0"/>
        <v>6.25</v>
      </c>
    </row>
    <row r="51" spans="11:13" ht="34">
      <c r="K51" s="54" t="s">
        <v>48</v>
      </c>
      <c r="L51" s="27"/>
      <c r="M51" s="27"/>
    </row>
    <row r="52" spans="11:13">
      <c r="K52" s="55"/>
      <c r="L52" s="27" t="s">
        <v>49</v>
      </c>
      <c r="M52" s="26">
        <f>13/16%</f>
        <v>81.25</v>
      </c>
    </row>
    <row r="53" spans="11:13">
      <c r="K53" s="55"/>
      <c r="L53" s="27" t="s">
        <v>50</v>
      </c>
      <c r="M53" s="27">
        <f>3/16%</f>
        <v>18.75</v>
      </c>
    </row>
    <row r="54" spans="11:13" ht="34">
      <c r="K54" s="54" t="s">
        <v>51</v>
      </c>
      <c r="L54" s="27" t="s">
        <v>52</v>
      </c>
      <c r="M54" s="26">
        <f>13/16%</f>
        <v>81.25</v>
      </c>
    </row>
    <row r="55" spans="11:13">
      <c r="K55" s="55"/>
      <c r="L55" s="27" t="s">
        <v>53</v>
      </c>
      <c r="M55" s="26">
        <f>10/16%</f>
        <v>62.5</v>
      </c>
    </row>
    <row r="56" spans="11:13">
      <c r="K56" s="55"/>
      <c r="L56" s="27" t="s">
        <v>54</v>
      </c>
      <c r="M56" s="26">
        <f>16/16%</f>
        <v>100</v>
      </c>
    </row>
    <row r="57" spans="11:13">
      <c r="K57" s="55"/>
      <c r="L57" s="27" t="s">
        <v>55</v>
      </c>
      <c r="M57" s="26">
        <f>11/16%</f>
        <v>68.75</v>
      </c>
    </row>
    <row r="58" spans="11:13" ht="34">
      <c r="K58" s="54" t="s">
        <v>56</v>
      </c>
      <c r="L58" s="27"/>
      <c r="M58" s="25"/>
    </row>
    <row r="59" spans="11:13">
      <c r="K59" s="55"/>
      <c r="L59" s="27">
        <v>2021</v>
      </c>
      <c r="M59" s="26">
        <f>6/16%</f>
        <v>37.5</v>
      </c>
    </row>
    <row r="60" spans="11:13">
      <c r="K60" s="55"/>
      <c r="L60" s="27">
        <v>2022</v>
      </c>
      <c r="M60" s="26">
        <f>3/16%</f>
        <v>18.75</v>
      </c>
    </row>
    <row r="61" spans="11:13">
      <c r="K61" s="55"/>
      <c r="L61" s="27">
        <v>2023</v>
      </c>
      <c r="M61" s="26">
        <f>7/16%</f>
        <v>43.75</v>
      </c>
    </row>
    <row r="62" spans="11:13" ht="51">
      <c r="K62" s="56" t="s">
        <v>127</v>
      </c>
      <c r="L62" s="27"/>
      <c r="M62" s="45">
        <f>15/16%</f>
        <v>93.75</v>
      </c>
    </row>
    <row r="63" spans="11:13">
      <c r="K63" s="61" t="s">
        <v>128</v>
      </c>
      <c r="L63" s="27" t="s">
        <v>83</v>
      </c>
      <c r="M63" s="45">
        <f>9/16%</f>
        <v>56.25</v>
      </c>
    </row>
    <row r="64" spans="11:13">
      <c r="K64" s="62"/>
      <c r="L64" s="27" t="s">
        <v>84</v>
      </c>
      <c r="M64" s="45">
        <f>9/16%</f>
        <v>56.25</v>
      </c>
    </row>
    <row r="65" spans="11:13">
      <c r="K65" s="62"/>
      <c r="L65" s="27" t="s">
        <v>108</v>
      </c>
      <c r="M65" s="45">
        <f>3/16%</f>
        <v>18.75</v>
      </c>
    </row>
    <row r="66" spans="11:13">
      <c r="K66" s="62"/>
      <c r="L66" s="27" t="s">
        <v>85</v>
      </c>
      <c r="M66" s="45">
        <f>5/16%</f>
        <v>31.25</v>
      </c>
    </row>
    <row r="67" spans="11:13">
      <c r="K67" s="62"/>
      <c r="L67" s="27" t="s">
        <v>86</v>
      </c>
      <c r="M67" s="45">
        <f>3/16%</f>
        <v>18.75</v>
      </c>
    </row>
    <row r="68" spans="11:13">
      <c r="K68" s="63"/>
      <c r="L68" s="27" t="s">
        <v>104</v>
      </c>
      <c r="M68" s="45">
        <f>1/16%</f>
        <v>6.25</v>
      </c>
    </row>
    <row r="69" spans="11:13" ht="34">
      <c r="K69" s="54" t="s">
        <v>57</v>
      </c>
      <c r="L69" s="27"/>
      <c r="M69" s="27">
        <v>100</v>
      </c>
    </row>
  </sheetData>
  <mergeCells count="7">
    <mergeCell ref="K63:K68"/>
    <mergeCell ref="H22:K22"/>
    <mergeCell ref="M22:R22"/>
    <mergeCell ref="A24:A32"/>
    <mergeCell ref="H7:K7"/>
    <mergeCell ref="M7:R7"/>
    <mergeCell ref="A9:A17"/>
  </mergeCell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device information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Toliy Ioffe</cp:lastModifiedBy>
  <dcterms:created xsi:type="dcterms:W3CDTF">2023-02-17T00:30:58Z</dcterms:created>
  <dcterms:modified xsi:type="dcterms:W3CDTF">2023-11-02T06:16:52Z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2023-11-01T17:52:55Z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62877041-6077-45cb-afbd-3e82672baf75</vt:lpwstr>
  </property>
  <property fmtid="{D5CDD505-2E9C-101B-9397-08002B2CF9AE}" pid="8" name="MSIP_Label_d6986fb0-3baa-42d2-89d5-89f9b25e6ac9_ContentBits">
    <vt:lpwstr>2</vt:lpwstr>
  </property>
</Properties>
</file>